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space\การบริหารความเสี่ยง\2559\คู่มือการจัดทำแผนบริหารความเสี่ยง\คู่มือและแบบฟอร์มการจัดทำแผนบริหารความเสี่ยง\"/>
    </mc:Choice>
  </mc:AlternateContent>
  <bookViews>
    <workbookView xWindow="480" yWindow="300" windowWidth="20400" windowHeight="9540" tabRatio="860" activeTab="1"/>
  </bookViews>
  <sheets>
    <sheet name="เกณฑ์" sheetId="1" r:id="rId1"/>
    <sheet name="Form 1" sheetId="10" r:id="rId2"/>
  </sheets>
  <definedNames>
    <definedName name="_xlnm.Print_Titles" localSheetId="1">'Form 1'!$1:$5</definedName>
  </definedNames>
  <calcPr calcId="162913"/>
</workbook>
</file>

<file path=xl/calcChain.xml><?xml version="1.0" encoding="utf-8"?>
<calcChain xmlns="http://schemas.openxmlformats.org/spreadsheetml/2006/main">
  <c r="G41" i="10" l="1"/>
  <c r="G34" i="10"/>
  <c r="G27" i="10"/>
  <c r="G20" i="10"/>
  <c r="G13" i="10"/>
  <c r="G6" i="10"/>
  <c r="F47" i="10" l="1"/>
  <c r="F46" i="10"/>
  <c r="F45" i="10"/>
  <c r="F44" i="10"/>
  <c r="F43" i="10"/>
  <c r="F42" i="10"/>
  <c r="F41" i="10"/>
  <c r="F40" i="10"/>
  <c r="F39" i="10"/>
  <c r="F38" i="10"/>
  <c r="F37" i="10"/>
  <c r="F36" i="10"/>
  <c r="F35" i="10"/>
  <c r="F34" i="10"/>
  <c r="F33" i="10"/>
  <c r="F32" i="10"/>
  <c r="F31" i="10"/>
  <c r="F30" i="10"/>
  <c r="F29" i="10"/>
  <c r="F28" i="10"/>
  <c r="F27" i="10"/>
  <c r="F26" i="10" l="1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</calcChain>
</file>

<file path=xl/sharedStrings.xml><?xml version="1.0" encoding="utf-8"?>
<sst xmlns="http://schemas.openxmlformats.org/spreadsheetml/2006/main" count="92" uniqueCount="57">
  <si>
    <t>ปัจจัยพิจารณา</t>
  </si>
  <si>
    <t>เกณฑ์การให้คะแนน</t>
  </si>
  <si>
    <t>1. การบรรลุเป้าประสงค์/พันธกิจ/ประเด็นยุทธศาสตร์ ของ สกอ.</t>
  </si>
  <si>
    <t>3. กลุ่มผู้รับบริการของโครงการ/กิจกรรม</t>
  </si>
  <si>
    <t>เป็นผู้รับบริการภายในสำนัก/หน่วยงาน</t>
  </si>
  <si>
    <t>เป็นผู้รับบริการภายใน สกอ.</t>
  </si>
  <si>
    <t>เป็นผู้รับบริการภายนอก สกอ.</t>
  </si>
  <si>
    <t>ค่าคะแนนถ่วงน้ำหนัก</t>
  </si>
  <si>
    <t>เป็น โครงการ/กิจกรรม ที่ดำเนินการเพื่อให้บรรลุเป้าประสงค์/พันธกิจ/ประเด็นยุทธศาสตร์ ของ สกอ.</t>
  </si>
  <si>
    <t>น้อยกว่า 1 ล้านบาท</t>
  </si>
  <si>
    <t>เบิกจ่ายได้ร้อยละ 100</t>
  </si>
  <si>
    <t>1 ล้านบาท ถึง 100 ล้านบาท</t>
  </si>
  <si>
    <t>เบิกจ่ายได้มากกว่าหรือเท่ากับร้อยละ 80</t>
  </si>
  <si>
    <t>เบิกจ่ายได้ต่ำกว่าร้อยละ 80</t>
  </si>
  <si>
    <t>เกณฑ์การพิจารณา</t>
  </si>
  <si>
    <t>คะแนนถ่วงน้ำหนัก
(1) X (2)</t>
  </si>
  <si>
    <t>คะแนนรวม</t>
  </si>
  <si>
    <t>2.1 ลำดับงบประมาณที่ได้รับ</t>
  </si>
  <si>
    <t>1. การบรรลุเป้าประสงค์</t>
  </si>
  <si>
    <t>2.2 จำนวนงบประมาณที่ได้รับ</t>
  </si>
  <si>
    <t>2.3 ผลการเบิกจ่ายงบประมาณ</t>
  </si>
  <si>
    <t>3. ผู้รับบริการ</t>
  </si>
  <si>
    <t>4. ผลการดำเนินงาน</t>
  </si>
  <si>
    <t>5. การดำเนินโครงการ</t>
  </si>
  <si>
    <t>น้ำหนัก
(1)</t>
  </si>
  <si>
    <t>คะแนน
(2)</t>
  </si>
  <si>
    <t>ลำดับที่</t>
  </si>
  <si>
    <t>ไม่ใช่ โครงการ/กิจกรรมหลัก
ที่ดำเนินการเพื่อให้บรรลุเป้าประสงค์/
พันธกิจของสำนัก/หน่วยงาน</t>
  </si>
  <si>
    <t>เป็น โครงการ/กิจกรรม ที่ดำเนินการเพื่อให้บรรลุเป้าประสงค์/พันธกิจของสำนัก/หน่วยงาน แต่ไม่นำส่งเป้าประสงค์ของ/พันธกิจ/ประเด็นยุทธศาสตร์ ของ สกอ.</t>
  </si>
  <si>
    <t>2. งบประมาณ</t>
  </si>
  <si>
    <t>ได้รับงบประมาณสูงเป็นลำดับ 3 
และต่ำกว่า (ภายในสำนัก/หน่วยงาน)</t>
  </si>
  <si>
    <t>ได้รับงบประมาณสูงเป็นลำดับ 2
(ภายในสำนัก/หน่วยงาน)</t>
  </si>
  <si>
    <t>ได้รับงบประมาณสูงเป็นลำดับ 1
(ภายในสำนัก/หน่วยงาน)</t>
  </si>
  <si>
    <t>มากกว่า 100 ล้านบาทขึ้นไป</t>
  </si>
  <si>
    <t>4. ผลการดำเนินงานในปีงบประมาณที่ผ่านมา</t>
  </si>
  <si>
    <t>ดำเนินงานได้ร้อยละ 100 
ของเป้าหมายที่กำหนด</t>
  </si>
  <si>
    <t>ดำเนินการได้ร้อยละ 71-99 
ของเป้าหมายที่กำหนด</t>
  </si>
  <si>
    <t>ดำเนินการได้ต่ำกว่าร้อยละ 70 
ของเป้าหมายที่กำหนด</t>
  </si>
  <si>
    <t>5. การดำเนินงานของโครงการ/กิจกรรม</t>
  </si>
  <si>
    <t>โครงการที่มีการดำเนินการมากกว่า
3 ครั้งในช่วงระยะเวลา 5 ปีที่ผ่านมา</t>
  </si>
  <si>
    <t>โครงการ/กิจกรรมใหม่ในปีปัจจุบัน</t>
  </si>
  <si>
    <t xml:space="preserve">  2.3 ผลการเบิกจ่ายงบประมาณในปีงบประมาณที่ผ่านมา</t>
  </si>
  <si>
    <t>โครงการที่มีการดำเนินการ
1 ครั้งแต่ไม่เกิน 3 ครั้ง ในช่วงระยะเวลา
5 ปีที่ผ่านมา</t>
  </si>
  <si>
    <t>เกณฑ์การพิจารณาคัดเลือกโครงการ/กิจกรรม ของ สกอ. เพื่อจัดทำแผนบริหารความเสี่ยง</t>
  </si>
  <si>
    <t xml:space="preserve">  2.2 จำนวนเงินงบประมาณประจำปีที่ได้รับ</t>
  </si>
  <si>
    <t xml:space="preserve">  2.1 ลำดับงบประมาณประจำปีที่ได้รับ</t>
  </si>
  <si>
    <t>1. ..........................................................................</t>
  </si>
  <si>
    <t>2. ..........................................................................</t>
  </si>
  <si>
    <t>สำนัก/หน่วยงาน..................................................................................</t>
  </si>
  <si>
    <t>โครงการ/กิจกรรม</t>
  </si>
  <si>
    <t>3. ..........................................................................</t>
  </si>
  <si>
    <t>4. ..........................................................................</t>
  </si>
  <si>
    <t>5. ..........................................................................</t>
  </si>
  <si>
    <t>6. ..........................................................................</t>
  </si>
  <si>
    <t>งบประมาณประจำปี
ที่ได้รับ (บาท)</t>
  </si>
  <si>
    <t>หมายเหตุ</t>
  </si>
  <si>
    <t>แบบฟอร์มที่ 1 การวิเคราะห์โครงการ/กิจกรรม เพื่อคัดเลือกในการจัดทำแผนบริหารความเสี่ยง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</si>
</sst>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0" fillId="0" borderId="0" xfId="0" applyAlignment="1">
      <alignment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horizontal="left" vertical="center"/>
    </xf>
    <xf numFmtId="9" fontId="0" fillId="0" borderId="1" xfId="0" applyNumberFormat="1" applyBorder="1" applyAlignment="1">
      <alignment horizontal="center" vertical="top"/>
    </xf>
    <xf numFmtId="9" fontId="1" fillId="0" borderId="1" xfId="0" applyNumberFormat="1" applyFont="1" applyBorder="1" applyAlignment="1">
      <alignment horizontal="center" vertical="top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shrinkToFit="1"/>
    </xf>
    <xf numFmtId="2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2" fontId="2" fillId="0" borderId="2" xfId="0" applyNumberFormat="1" applyFont="1" applyBorder="1" applyAlignment="1">
      <alignment horizontal="center" vertical="top"/>
    </xf>
    <xf numFmtId="2" fontId="2" fillId="0" borderId="4" xfId="0" applyNumberFormat="1" applyFont="1" applyBorder="1" applyAlignment="1">
      <alignment horizontal="center" vertical="top"/>
    </xf>
    <xf numFmtId="2" fontId="2" fillId="0" borderId="3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12"/>
  <sheetViews>
    <sheetView view="pageBreakPreview" zoomScale="60" zoomScaleNormal="100" workbookViewId="0">
      <selection activeCell="G5" sqref="G5"/>
    </sheetView>
  </sheetViews>
  <sheetFormatPr defaultRowHeight="24" x14ac:dyDescent="0.55000000000000004"/>
  <cols>
    <col min="1" max="1" width="41.875" style="1" customWidth="1"/>
    <col min="2" max="2" width="11.5" style="8" customWidth="1"/>
    <col min="3" max="3" width="29.625" style="1" customWidth="1"/>
    <col min="4" max="4" width="29.5" style="1" customWidth="1"/>
    <col min="5" max="5" width="29.625" style="1" customWidth="1"/>
    <col min="6" max="16384" width="9" style="1"/>
  </cols>
  <sheetData>
    <row r="1" spans="1:5" x14ac:dyDescent="0.55000000000000004">
      <c r="A1" s="28" t="s">
        <v>43</v>
      </c>
      <c r="B1" s="28"/>
      <c r="C1" s="28"/>
      <c r="D1" s="28"/>
      <c r="E1" s="28"/>
    </row>
    <row r="2" spans="1:5" ht="12.75" customHeight="1" x14ac:dyDescent="0.55000000000000004"/>
    <row r="3" spans="1:5" x14ac:dyDescent="0.55000000000000004">
      <c r="A3" s="25" t="s">
        <v>0</v>
      </c>
      <c r="B3" s="26" t="s">
        <v>7</v>
      </c>
      <c r="C3" s="25" t="s">
        <v>1</v>
      </c>
      <c r="D3" s="25"/>
      <c r="E3" s="25"/>
    </row>
    <row r="4" spans="1:5" x14ac:dyDescent="0.55000000000000004">
      <c r="A4" s="25"/>
      <c r="B4" s="27"/>
      <c r="C4" s="2">
        <v>1</v>
      </c>
      <c r="D4" s="2">
        <v>2</v>
      </c>
      <c r="E4" s="2">
        <v>3</v>
      </c>
    </row>
    <row r="5" spans="1:5" s="4" customFormat="1" ht="120" x14ac:dyDescent="0.55000000000000004">
      <c r="A5" s="5" t="s">
        <v>2</v>
      </c>
      <c r="B5" s="12">
        <v>0.4</v>
      </c>
      <c r="C5" s="6" t="s">
        <v>27</v>
      </c>
      <c r="D5" s="6" t="s">
        <v>28</v>
      </c>
      <c r="E5" s="6" t="s">
        <v>8</v>
      </c>
    </row>
    <row r="6" spans="1:5" x14ac:dyDescent="0.55000000000000004">
      <c r="A6" s="3" t="s">
        <v>29</v>
      </c>
      <c r="B6" s="12">
        <v>0.2</v>
      </c>
      <c r="C6" s="9"/>
      <c r="D6" s="9"/>
      <c r="E6" s="9"/>
    </row>
    <row r="7" spans="1:5" ht="48" x14ac:dyDescent="0.55000000000000004">
      <c r="A7" s="3" t="s">
        <v>45</v>
      </c>
      <c r="B7" s="11">
        <v>0.04</v>
      </c>
      <c r="C7" s="6" t="s">
        <v>30</v>
      </c>
      <c r="D7" s="6" t="s">
        <v>31</v>
      </c>
      <c r="E7" s="6" t="s">
        <v>32</v>
      </c>
    </row>
    <row r="8" spans="1:5" x14ac:dyDescent="0.55000000000000004">
      <c r="A8" s="3" t="s">
        <v>44</v>
      </c>
      <c r="B8" s="11">
        <v>0.08</v>
      </c>
      <c r="C8" s="7" t="s">
        <v>9</v>
      </c>
      <c r="D8" s="7" t="s">
        <v>11</v>
      </c>
      <c r="E8" s="7" t="s">
        <v>33</v>
      </c>
    </row>
    <row r="9" spans="1:5" x14ac:dyDescent="0.55000000000000004">
      <c r="A9" s="3" t="s">
        <v>41</v>
      </c>
      <c r="B9" s="11">
        <v>0.08</v>
      </c>
      <c r="C9" s="7" t="s">
        <v>10</v>
      </c>
      <c r="D9" s="7" t="s">
        <v>12</v>
      </c>
      <c r="E9" s="7" t="s">
        <v>13</v>
      </c>
    </row>
    <row r="10" spans="1:5" x14ac:dyDescent="0.55000000000000004">
      <c r="A10" s="3" t="s">
        <v>3</v>
      </c>
      <c r="B10" s="12">
        <v>0.2</v>
      </c>
      <c r="C10" s="7" t="s">
        <v>4</v>
      </c>
      <c r="D10" s="7" t="s">
        <v>5</v>
      </c>
      <c r="E10" s="7" t="s">
        <v>6</v>
      </c>
    </row>
    <row r="11" spans="1:5" ht="48" x14ac:dyDescent="0.55000000000000004">
      <c r="A11" s="3" t="s">
        <v>34</v>
      </c>
      <c r="B11" s="12">
        <v>0.1</v>
      </c>
      <c r="C11" s="6" t="s">
        <v>35</v>
      </c>
      <c r="D11" s="6" t="s">
        <v>36</v>
      </c>
      <c r="E11" s="6" t="s">
        <v>37</v>
      </c>
    </row>
    <row r="12" spans="1:5" ht="72" x14ac:dyDescent="0.55000000000000004">
      <c r="A12" s="3" t="s">
        <v>38</v>
      </c>
      <c r="B12" s="12">
        <v>0.1</v>
      </c>
      <c r="C12" s="6" t="s">
        <v>39</v>
      </c>
      <c r="D12" s="6" t="s">
        <v>42</v>
      </c>
      <c r="E12" s="9" t="s">
        <v>40</v>
      </c>
    </row>
  </sheetData>
  <mergeCells count="4">
    <mergeCell ref="C3:E3"/>
    <mergeCell ref="A3:A4"/>
    <mergeCell ref="B3:B4"/>
    <mergeCell ref="A1:E1"/>
  </mergeCells>
  <pageMargins left="0.19685039370078741" right="0.19685039370078741" top="1.1023622047244095" bottom="0.19685039370078741" header="0.31496062992125984" footer="0.31496062992125984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view="pageBreakPreview" zoomScaleNormal="100" zoomScaleSheetLayoutView="100" workbookViewId="0">
      <selection activeCell="P36" sqref="P36"/>
    </sheetView>
  </sheetViews>
  <sheetFormatPr defaultRowHeight="21.75" x14ac:dyDescent="0.5"/>
  <cols>
    <col min="1" max="1" width="37.625" style="16" customWidth="1"/>
    <col min="2" max="2" width="16.875" style="16" customWidth="1"/>
    <col min="3" max="3" width="20.125" style="16" bestFit="1" customWidth="1"/>
    <col min="4" max="4" width="7.5" style="17" customWidth="1"/>
    <col min="5" max="5" width="6.875" style="17" customWidth="1"/>
    <col min="6" max="6" width="15.875" style="17" customWidth="1"/>
    <col min="7" max="7" width="8.75" style="18" bestFit="1" customWidth="1"/>
    <col min="8" max="8" width="6" style="13" bestFit="1" customWidth="1"/>
    <col min="9" max="16384" width="9" style="13"/>
  </cols>
  <sheetData>
    <row r="1" spans="1:9" x14ac:dyDescent="0.5">
      <c r="A1" s="29" t="s">
        <v>56</v>
      </c>
      <c r="B1" s="29"/>
      <c r="C1" s="29"/>
      <c r="D1" s="29"/>
      <c r="E1" s="29"/>
      <c r="F1" s="29"/>
      <c r="G1" s="29"/>
    </row>
    <row r="2" spans="1:9" ht="12.75" customHeight="1" x14ac:dyDescent="0.5">
      <c r="A2" s="14"/>
      <c r="B2" s="14"/>
      <c r="C2" s="14"/>
      <c r="D2" s="14"/>
      <c r="E2" s="14"/>
      <c r="F2" s="14"/>
      <c r="G2" s="14"/>
    </row>
    <row r="3" spans="1:9" x14ac:dyDescent="0.5">
      <c r="A3" s="15" t="s">
        <v>48</v>
      </c>
      <c r="B3" s="15"/>
      <c r="C3" s="14"/>
      <c r="D3" s="14"/>
      <c r="E3" s="14"/>
      <c r="F3" s="14"/>
      <c r="G3" s="14"/>
    </row>
    <row r="4" spans="1:9" ht="12" customHeight="1" x14ac:dyDescent="0.5"/>
    <row r="5" spans="1:9" s="17" customFormat="1" ht="43.5" x14ac:dyDescent="0.55000000000000004">
      <c r="A5" s="19" t="s">
        <v>49</v>
      </c>
      <c r="B5" s="20" t="s">
        <v>54</v>
      </c>
      <c r="C5" s="19" t="s">
        <v>14</v>
      </c>
      <c r="D5" s="21" t="s">
        <v>24</v>
      </c>
      <c r="E5" s="21" t="s">
        <v>25</v>
      </c>
      <c r="F5" s="21" t="s">
        <v>15</v>
      </c>
      <c r="G5" s="22" t="s">
        <v>16</v>
      </c>
      <c r="H5" s="19" t="s">
        <v>26</v>
      </c>
      <c r="I5" s="19" t="s">
        <v>55</v>
      </c>
    </row>
    <row r="6" spans="1:9" s="24" customFormat="1" ht="18.600000000000001" customHeight="1" x14ac:dyDescent="0.55000000000000004">
      <c r="A6" s="30" t="s">
        <v>46</v>
      </c>
      <c r="B6" s="37"/>
      <c r="C6" s="10" t="s">
        <v>18</v>
      </c>
      <c r="D6" s="23">
        <v>0.4</v>
      </c>
      <c r="E6" s="19"/>
      <c r="F6" s="23">
        <f t="shared" ref="F6:F26" si="0">E6*D6</f>
        <v>0</v>
      </c>
      <c r="G6" s="33">
        <f>SUM(F6:F12)</f>
        <v>0</v>
      </c>
      <c r="H6" s="36"/>
      <c r="I6" s="40"/>
    </row>
    <row r="7" spans="1:9" s="24" customFormat="1" ht="18.600000000000001" customHeight="1" x14ac:dyDescent="0.55000000000000004">
      <c r="A7" s="31"/>
      <c r="B7" s="38"/>
      <c r="C7" s="10" t="s">
        <v>17</v>
      </c>
      <c r="D7" s="23">
        <v>0.04</v>
      </c>
      <c r="E7" s="19"/>
      <c r="F7" s="23">
        <f t="shared" si="0"/>
        <v>0</v>
      </c>
      <c r="G7" s="34"/>
      <c r="H7" s="36"/>
      <c r="I7" s="40"/>
    </row>
    <row r="8" spans="1:9" s="24" customFormat="1" ht="18.600000000000001" customHeight="1" x14ac:dyDescent="0.55000000000000004">
      <c r="A8" s="31"/>
      <c r="B8" s="38"/>
      <c r="C8" s="10" t="s">
        <v>19</v>
      </c>
      <c r="D8" s="23">
        <v>0.08</v>
      </c>
      <c r="E8" s="19"/>
      <c r="F8" s="23">
        <f t="shared" si="0"/>
        <v>0</v>
      </c>
      <c r="G8" s="34"/>
      <c r="H8" s="36"/>
      <c r="I8" s="40"/>
    </row>
    <row r="9" spans="1:9" s="24" customFormat="1" ht="18.600000000000001" customHeight="1" x14ac:dyDescent="0.55000000000000004">
      <c r="A9" s="31"/>
      <c r="B9" s="38"/>
      <c r="C9" s="10" t="s">
        <v>20</v>
      </c>
      <c r="D9" s="23">
        <v>0.08</v>
      </c>
      <c r="E9" s="19"/>
      <c r="F9" s="23">
        <f t="shared" si="0"/>
        <v>0</v>
      </c>
      <c r="G9" s="34"/>
      <c r="H9" s="36"/>
      <c r="I9" s="40"/>
    </row>
    <row r="10" spans="1:9" s="24" customFormat="1" ht="18.600000000000001" customHeight="1" x14ac:dyDescent="0.55000000000000004">
      <c r="A10" s="31"/>
      <c r="B10" s="38"/>
      <c r="C10" s="10" t="s">
        <v>21</v>
      </c>
      <c r="D10" s="23">
        <v>0.2</v>
      </c>
      <c r="E10" s="19"/>
      <c r="F10" s="23">
        <f t="shared" si="0"/>
        <v>0</v>
      </c>
      <c r="G10" s="34"/>
      <c r="H10" s="36"/>
      <c r="I10" s="40"/>
    </row>
    <row r="11" spans="1:9" s="24" customFormat="1" ht="18.600000000000001" customHeight="1" x14ac:dyDescent="0.55000000000000004">
      <c r="A11" s="31"/>
      <c r="B11" s="38"/>
      <c r="C11" s="10" t="s">
        <v>22</v>
      </c>
      <c r="D11" s="23">
        <v>0.1</v>
      </c>
      <c r="E11" s="19"/>
      <c r="F11" s="23">
        <f t="shared" si="0"/>
        <v>0</v>
      </c>
      <c r="G11" s="34"/>
      <c r="H11" s="36"/>
      <c r="I11" s="40"/>
    </row>
    <row r="12" spans="1:9" s="24" customFormat="1" ht="18.600000000000001" customHeight="1" x14ac:dyDescent="0.55000000000000004">
      <c r="A12" s="32"/>
      <c r="B12" s="39"/>
      <c r="C12" s="10" t="s">
        <v>23</v>
      </c>
      <c r="D12" s="23">
        <v>0.1</v>
      </c>
      <c r="E12" s="19"/>
      <c r="F12" s="23">
        <f t="shared" si="0"/>
        <v>0</v>
      </c>
      <c r="G12" s="35"/>
      <c r="H12" s="36"/>
      <c r="I12" s="40"/>
    </row>
    <row r="13" spans="1:9" s="24" customFormat="1" ht="18.600000000000001" customHeight="1" x14ac:dyDescent="0.55000000000000004">
      <c r="A13" s="30" t="s">
        <v>47</v>
      </c>
      <c r="B13" s="37"/>
      <c r="C13" s="10" t="s">
        <v>18</v>
      </c>
      <c r="D13" s="23">
        <v>0.4</v>
      </c>
      <c r="E13" s="19"/>
      <c r="F13" s="23">
        <f t="shared" si="0"/>
        <v>0</v>
      </c>
      <c r="G13" s="33">
        <f>SUM(F13:F19)</f>
        <v>0</v>
      </c>
      <c r="H13" s="36"/>
      <c r="I13" s="40"/>
    </row>
    <row r="14" spans="1:9" s="24" customFormat="1" ht="18.600000000000001" customHeight="1" x14ac:dyDescent="0.55000000000000004">
      <c r="A14" s="31"/>
      <c r="B14" s="38"/>
      <c r="C14" s="10" t="s">
        <v>17</v>
      </c>
      <c r="D14" s="23">
        <v>0.04</v>
      </c>
      <c r="E14" s="19"/>
      <c r="F14" s="23">
        <f t="shared" si="0"/>
        <v>0</v>
      </c>
      <c r="G14" s="34"/>
      <c r="H14" s="36"/>
      <c r="I14" s="40"/>
    </row>
    <row r="15" spans="1:9" s="24" customFormat="1" ht="18.600000000000001" customHeight="1" x14ac:dyDescent="0.55000000000000004">
      <c r="A15" s="31"/>
      <c r="B15" s="38"/>
      <c r="C15" s="10" t="s">
        <v>19</v>
      </c>
      <c r="D15" s="23">
        <v>0.08</v>
      </c>
      <c r="E15" s="19"/>
      <c r="F15" s="23">
        <f t="shared" si="0"/>
        <v>0</v>
      </c>
      <c r="G15" s="34"/>
      <c r="H15" s="36"/>
      <c r="I15" s="40"/>
    </row>
    <row r="16" spans="1:9" s="24" customFormat="1" ht="18.600000000000001" customHeight="1" x14ac:dyDescent="0.55000000000000004">
      <c r="A16" s="31"/>
      <c r="B16" s="38"/>
      <c r="C16" s="10" t="s">
        <v>20</v>
      </c>
      <c r="D16" s="23">
        <v>0.08</v>
      </c>
      <c r="E16" s="19"/>
      <c r="F16" s="23">
        <f t="shared" si="0"/>
        <v>0</v>
      </c>
      <c r="G16" s="34"/>
      <c r="H16" s="36"/>
      <c r="I16" s="40"/>
    </row>
    <row r="17" spans="1:9" s="24" customFormat="1" ht="18.600000000000001" customHeight="1" x14ac:dyDescent="0.55000000000000004">
      <c r="A17" s="31"/>
      <c r="B17" s="38"/>
      <c r="C17" s="10" t="s">
        <v>21</v>
      </c>
      <c r="D17" s="23">
        <v>0.2</v>
      </c>
      <c r="E17" s="19"/>
      <c r="F17" s="23">
        <f t="shared" si="0"/>
        <v>0</v>
      </c>
      <c r="G17" s="34"/>
      <c r="H17" s="36"/>
      <c r="I17" s="40"/>
    </row>
    <row r="18" spans="1:9" s="24" customFormat="1" ht="18.600000000000001" customHeight="1" x14ac:dyDescent="0.55000000000000004">
      <c r="A18" s="31"/>
      <c r="B18" s="38"/>
      <c r="C18" s="10" t="s">
        <v>22</v>
      </c>
      <c r="D18" s="23">
        <v>0.1</v>
      </c>
      <c r="E18" s="19"/>
      <c r="F18" s="23">
        <f t="shared" si="0"/>
        <v>0</v>
      </c>
      <c r="G18" s="34"/>
      <c r="H18" s="36"/>
      <c r="I18" s="40"/>
    </row>
    <row r="19" spans="1:9" s="24" customFormat="1" ht="18.600000000000001" customHeight="1" x14ac:dyDescent="0.55000000000000004">
      <c r="A19" s="32"/>
      <c r="B19" s="39"/>
      <c r="C19" s="10" t="s">
        <v>23</v>
      </c>
      <c r="D19" s="23">
        <v>0.1</v>
      </c>
      <c r="E19" s="19"/>
      <c r="F19" s="23">
        <f t="shared" si="0"/>
        <v>0</v>
      </c>
      <c r="G19" s="35"/>
      <c r="H19" s="36"/>
      <c r="I19" s="40"/>
    </row>
    <row r="20" spans="1:9" s="24" customFormat="1" ht="18.600000000000001" customHeight="1" x14ac:dyDescent="0.55000000000000004">
      <c r="A20" s="30" t="s">
        <v>50</v>
      </c>
      <c r="B20" s="37"/>
      <c r="C20" s="10" t="s">
        <v>18</v>
      </c>
      <c r="D20" s="23">
        <v>0.4</v>
      </c>
      <c r="E20" s="19"/>
      <c r="F20" s="23">
        <f t="shared" si="0"/>
        <v>0</v>
      </c>
      <c r="G20" s="33">
        <f>SUM(F20:F26)</f>
        <v>0</v>
      </c>
      <c r="H20" s="36"/>
      <c r="I20" s="40"/>
    </row>
    <row r="21" spans="1:9" s="24" customFormat="1" ht="18.600000000000001" customHeight="1" x14ac:dyDescent="0.55000000000000004">
      <c r="A21" s="31"/>
      <c r="B21" s="38"/>
      <c r="C21" s="10" t="s">
        <v>17</v>
      </c>
      <c r="D21" s="23">
        <v>0.04</v>
      </c>
      <c r="E21" s="19"/>
      <c r="F21" s="23">
        <f t="shared" si="0"/>
        <v>0</v>
      </c>
      <c r="G21" s="34"/>
      <c r="H21" s="36"/>
      <c r="I21" s="40"/>
    </row>
    <row r="22" spans="1:9" s="24" customFormat="1" ht="18.600000000000001" customHeight="1" x14ac:dyDescent="0.55000000000000004">
      <c r="A22" s="31"/>
      <c r="B22" s="38"/>
      <c r="C22" s="10" t="s">
        <v>19</v>
      </c>
      <c r="D22" s="23">
        <v>0.08</v>
      </c>
      <c r="E22" s="19"/>
      <c r="F22" s="23">
        <f t="shared" si="0"/>
        <v>0</v>
      </c>
      <c r="G22" s="34"/>
      <c r="H22" s="36"/>
      <c r="I22" s="40"/>
    </row>
    <row r="23" spans="1:9" s="24" customFormat="1" ht="18.600000000000001" customHeight="1" x14ac:dyDescent="0.55000000000000004">
      <c r="A23" s="31"/>
      <c r="B23" s="38"/>
      <c r="C23" s="10" t="s">
        <v>20</v>
      </c>
      <c r="D23" s="23">
        <v>0.08</v>
      </c>
      <c r="E23" s="19"/>
      <c r="F23" s="23">
        <f t="shared" si="0"/>
        <v>0</v>
      </c>
      <c r="G23" s="34"/>
      <c r="H23" s="36"/>
      <c r="I23" s="40"/>
    </row>
    <row r="24" spans="1:9" s="24" customFormat="1" ht="18.600000000000001" customHeight="1" x14ac:dyDescent="0.55000000000000004">
      <c r="A24" s="31"/>
      <c r="B24" s="38"/>
      <c r="C24" s="10" t="s">
        <v>21</v>
      </c>
      <c r="D24" s="23">
        <v>0.2</v>
      </c>
      <c r="E24" s="19"/>
      <c r="F24" s="23">
        <f t="shared" si="0"/>
        <v>0</v>
      </c>
      <c r="G24" s="34"/>
      <c r="H24" s="36"/>
      <c r="I24" s="40"/>
    </row>
    <row r="25" spans="1:9" s="24" customFormat="1" ht="18.600000000000001" customHeight="1" x14ac:dyDescent="0.55000000000000004">
      <c r="A25" s="31"/>
      <c r="B25" s="38"/>
      <c r="C25" s="10" t="s">
        <v>22</v>
      </c>
      <c r="D25" s="23">
        <v>0.1</v>
      </c>
      <c r="E25" s="19"/>
      <c r="F25" s="23">
        <f t="shared" si="0"/>
        <v>0</v>
      </c>
      <c r="G25" s="34"/>
      <c r="H25" s="36"/>
      <c r="I25" s="40"/>
    </row>
    <row r="26" spans="1:9" s="24" customFormat="1" ht="18.600000000000001" customHeight="1" x14ac:dyDescent="0.55000000000000004">
      <c r="A26" s="32"/>
      <c r="B26" s="39"/>
      <c r="C26" s="10" t="s">
        <v>23</v>
      </c>
      <c r="D26" s="23">
        <v>0.1</v>
      </c>
      <c r="E26" s="19"/>
      <c r="F26" s="23">
        <f t="shared" si="0"/>
        <v>0</v>
      </c>
      <c r="G26" s="35"/>
      <c r="H26" s="36"/>
      <c r="I26" s="40"/>
    </row>
    <row r="27" spans="1:9" s="24" customFormat="1" ht="18.600000000000001" customHeight="1" x14ac:dyDescent="0.55000000000000004">
      <c r="A27" s="30" t="s">
        <v>51</v>
      </c>
      <c r="B27" s="37"/>
      <c r="C27" s="10" t="s">
        <v>18</v>
      </c>
      <c r="D27" s="23">
        <v>0.4</v>
      </c>
      <c r="E27" s="19"/>
      <c r="F27" s="23">
        <f t="shared" ref="F27:F47" si="1">E27*D27</f>
        <v>0</v>
      </c>
      <c r="G27" s="33">
        <f>SUM(F27:F33)</f>
        <v>0</v>
      </c>
      <c r="H27" s="36"/>
      <c r="I27" s="40"/>
    </row>
    <row r="28" spans="1:9" s="24" customFormat="1" ht="18.600000000000001" customHeight="1" x14ac:dyDescent="0.55000000000000004">
      <c r="A28" s="31"/>
      <c r="B28" s="38"/>
      <c r="C28" s="10" t="s">
        <v>17</v>
      </c>
      <c r="D28" s="23">
        <v>0.04</v>
      </c>
      <c r="E28" s="19"/>
      <c r="F28" s="23">
        <f t="shared" si="1"/>
        <v>0</v>
      </c>
      <c r="G28" s="34"/>
      <c r="H28" s="36"/>
      <c r="I28" s="40"/>
    </row>
    <row r="29" spans="1:9" s="24" customFormat="1" ht="18.600000000000001" customHeight="1" x14ac:dyDescent="0.55000000000000004">
      <c r="A29" s="31"/>
      <c r="B29" s="38"/>
      <c r="C29" s="10" t="s">
        <v>19</v>
      </c>
      <c r="D29" s="23">
        <v>0.08</v>
      </c>
      <c r="E29" s="19"/>
      <c r="F29" s="23">
        <f t="shared" si="1"/>
        <v>0</v>
      </c>
      <c r="G29" s="34"/>
      <c r="H29" s="36"/>
      <c r="I29" s="40"/>
    </row>
    <row r="30" spans="1:9" s="24" customFormat="1" ht="18.600000000000001" customHeight="1" x14ac:dyDescent="0.55000000000000004">
      <c r="A30" s="31"/>
      <c r="B30" s="38"/>
      <c r="C30" s="10" t="s">
        <v>20</v>
      </c>
      <c r="D30" s="23">
        <v>0.08</v>
      </c>
      <c r="E30" s="19"/>
      <c r="F30" s="23">
        <f t="shared" si="1"/>
        <v>0</v>
      </c>
      <c r="G30" s="34"/>
      <c r="H30" s="36"/>
      <c r="I30" s="40"/>
    </row>
    <row r="31" spans="1:9" s="24" customFormat="1" ht="18.600000000000001" customHeight="1" x14ac:dyDescent="0.55000000000000004">
      <c r="A31" s="31"/>
      <c r="B31" s="38"/>
      <c r="C31" s="10" t="s">
        <v>21</v>
      </c>
      <c r="D31" s="23">
        <v>0.2</v>
      </c>
      <c r="E31" s="19"/>
      <c r="F31" s="23">
        <f t="shared" si="1"/>
        <v>0</v>
      </c>
      <c r="G31" s="34"/>
      <c r="H31" s="36"/>
      <c r="I31" s="40"/>
    </row>
    <row r="32" spans="1:9" s="24" customFormat="1" ht="18.600000000000001" customHeight="1" x14ac:dyDescent="0.55000000000000004">
      <c r="A32" s="31"/>
      <c r="B32" s="38"/>
      <c r="C32" s="10" t="s">
        <v>22</v>
      </c>
      <c r="D32" s="23">
        <v>0.1</v>
      </c>
      <c r="E32" s="19"/>
      <c r="F32" s="23">
        <f t="shared" si="1"/>
        <v>0</v>
      </c>
      <c r="G32" s="34"/>
      <c r="H32" s="36"/>
      <c r="I32" s="40"/>
    </row>
    <row r="33" spans="1:9" s="24" customFormat="1" ht="18.600000000000001" customHeight="1" x14ac:dyDescent="0.55000000000000004">
      <c r="A33" s="32"/>
      <c r="B33" s="39"/>
      <c r="C33" s="10" t="s">
        <v>23</v>
      </c>
      <c r="D33" s="23">
        <v>0.1</v>
      </c>
      <c r="E33" s="19"/>
      <c r="F33" s="23">
        <f t="shared" si="1"/>
        <v>0</v>
      </c>
      <c r="G33" s="35"/>
      <c r="H33" s="36"/>
      <c r="I33" s="40"/>
    </row>
    <row r="34" spans="1:9" s="24" customFormat="1" ht="18.600000000000001" customHeight="1" x14ac:dyDescent="0.55000000000000004">
      <c r="A34" s="30" t="s">
        <v>52</v>
      </c>
      <c r="B34" s="37"/>
      <c r="C34" s="10" t="s">
        <v>18</v>
      </c>
      <c r="D34" s="23">
        <v>0.4</v>
      </c>
      <c r="E34" s="19"/>
      <c r="F34" s="23">
        <f t="shared" si="1"/>
        <v>0</v>
      </c>
      <c r="G34" s="33">
        <f>SUM(F34:F40)</f>
        <v>0</v>
      </c>
      <c r="H34" s="36"/>
      <c r="I34" s="40"/>
    </row>
    <row r="35" spans="1:9" s="24" customFormat="1" ht="18.600000000000001" customHeight="1" x14ac:dyDescent="0.55000000000000004">
      <c r="A35" s="31"/>
      <c r="B35" s="38"/>
      <c r="C35" s="10" t="s">
        <v>17</v>
      </c>
      <c r="D35" s="23">
        <v>0.04</v>
      </c>
      <c r="E35" s="19"/>
      <c r="F35" s="23">
        <f t="shared" si="1"/>
        <v>0</v>
      </c>
      <c r="G35" s="34"/>
      <c r="H35" s="36"/>
      <c r="I35" s="40"/>
    </row>
    <row r="36" spans="1:9" s="24" customFormat="1" ht="18.600000000000001" customHeight="1" x14ac:dyDescent="0.55000000000000004">
      <c r="A36" s="31"/>
      <c r="B36" s="38"/>
      <c r="C36" s="10" t="s">
        <v>19</v>
      </c>
      <c r="D36" s="23">
        <v>0.08</v>
      </c>
      <c r="E36" s="19"/>
      <c r="F36" s="23">
        <f t="shared" si="1"/>
        <v>0</v>
      </c>
      <c r="G36" s="34"/>
      <c r="H36" s="36"/>
      <c r="I36" s="40"/>
    </row>
    <row r="37" spans="1:9" s="24" customFormat="1" ht="18.600000000000001" customHeight="1" x14ac:dyDescent="0.55000000000000004">
      <c r="A37" s="31"/>
      <c r="B37" s="38"/>
      <c r="C37" s="10" t="s">
        <v>20</v>
      </c>
      <c r="D37" s="23">
        <v>0.08</v>
      </c>
      <c r="E37" s="19"/>
      <c r="F37" s="23">
        <f t="shared" si="1"/>
        <v>0</v>
      </c>
      <c r="G37" s="34"/>
      <c r="H37" s="36"/>
      <c r="I37" s="40"/>
    </row>
    <row r="38" spans="1:9" s="24" customFormat="1" ht="18.600000000000001" customHeight="1" x14ac:dyDescent="0.55000000000000004">
      <c r="A38" s="31"/>
      <c r="B38" s="38"/>
      <c r="C38" s="10" t="s">
        <v>21</v>
      </c>
      <c r="D38" s="23">
        <v>0.2</v>
      </c>
      <c r="E38" s="19"/>
      <c r="F38" s="23">
        <f t="shared" si="1"/>
        <v>0</v>
      </c>
      <c r="G38" s="34"/>
      <c r="H38" s="36"/>
      <c r="I38" s="40"/>
    </row>
    <row r="39" spans="1:9" s="24" customFormat="1" ht="18.600000000000001" customHeight="1" x14ac:dyDescent="0.55000000000000004">
      <c r="A39" s="31"/>
      <c r="B39" s="38"/>
      <c r="C39" s="10" t="s">
        <v>22</v>
      </c>
      <c r="D39" s="23">
        <v>0.1</v>
      </c>
      <c r="E39" s="19"/>
      <c r="F39" s="23">
        <f t="shared" si="1"/>
        <v>0</v>
      </c>
      <c r="G39" s="34"/>
      <c r="H39" s="36"/>
      <c r="I39" s="40"/>
    </row>
    <row r="40" spans="1:9" s="24" customFormat="1" ht="18.600000000000001" customHeight="1" x14ac:dyDescent="0.55000000000000004">
      <c r="A40" s="32"/>
      <c r="B40" s="39"/>
      <c r="C40" s="10" t="s">
        <v>23</v>
      </c>
      <c r="D40" s="23">
        <v>0.1</v>
      </c>
      <c r="E40" s="19"/>
      <c r="F40" s="23">
        <f t="shared" si="1"/>
        <v>0</v>
      </c>
      <c r="G40" s="35"/>
      <c r="H40" s="36"/>
      <c r="I40" s="40"/>
    </row>
    <row r="41" spans="1:9" s="24" customFormat="1" ht="18.600000000000001" customHeight="1" x14ac:dyDescent="0.55000000000000004">
      <c r="A41" s="30" t="s">
        <v>53</v>
      </c>
      <c r="B41" s="37"/>
      <c r="C41" s="10" t="s">
        <v>18</v>
      </c>
      <c r="D41" s="23">
        <v>0.4</v>
      </c>
      <c r="E41" s="19"/>
      <c r="F41" s="23">
        <f t="shared" si="1"/>
        <v>0</v>
      </c>
      <c r="G41" s="33">
        <f>SUM(F41:F47)</f>
        <v>0</v>
      </c>
      <c r="H41" s="36"/>
      <c r="I41" s="40"/>
    </row>
    <row r="42" spans="1:9" s="24" customFormat="1" ht="18.600000000000001" customHeight="1" x14ac:dyDescent="0.55000000000000004">
      <c r="A42" s="31"/>
      <c r="B42" s="38"/>
      <c r="C42" s="10" t="s">
        <v>17</v>
      </c>
      <c r="D42" s="23">
        <v>0.04</v>
      </c>
      <c r="E42" s="19"/>
      <c r="F42" s="23">
        <f t="shared" si="1"/>
        <v>0</v>
      </c>
      <c r="G42" s="34"/>
      <c r="H42" s="36"/>
      <c r="I42" s="40"/>
    </row>
    <row r="43" spans="1:9" s="24" customFormat="1" ht="18.600000000000001" customHeight="1" x14ac:dyDescent="0.55000000000000004">
      <c r="A43" s="31"/>
      <c r="B43" s="38"/>
      <c r="C43" s="10" t="s">
        <v>19</v>
      </c>
      <c r="D43" s="23">
        <v>0.08</v>
      </c>
      <c r="E43" s="19"/>
      <c r="F43" s="23">
        <f t="shared" si="1"/>
        <v>0</v>
      </c>
      <c r="G43" s="34"/>
      <c r="H43" s="36"/>
      <c r="I43" s="40"/>
    </row>
    <row r="44" spans="1:9" s="24" customFormat="1" ht="18.600000000000001" customHeight="1" x14ac:dyDescent="0.55000000000000004">
      <c r="A44" s="31"/>
      <c r="B44" s="38"/>
      <c r="C44" s="10" t="s">
        <v>20</v>
      </c>
      <c r="D44" s="23">
        <v>0.08</v>
      </c>
      <c r="E44" s="19"/>
      <c r="F44" s="23">
        <f t="shared" si="1"/>
        <v>0</v>
      </c>
      <c r="G44" s="34"/>
      <c r="H44" s="36"/>
      <c r="I44" s="40"/>
    </row>
    <row r="45" spans="1:9" s="24" customFormat="1" ht="18.600000000000001" customHeight="1" x14ac:dyDescent="0.55000000000000004">
      <c r="A45" s="31"/>
      <c r="B45" s="38"/>
      <c r="C45" s="10" t="s">
        <v>21</v>
      </c>
      <c r="D45" s="23">
        <v>0.2</v>
      </c>
      <c r="E45" s="19"/>
      <c r="F45" s="23">
        <f t="shared" si="1"/>
        <v>0</v>
      </c>
      <c r="G45" s="34"/>
      <c r="H45" s="36"/>
      <c r="I45" s="40"/>
    </row>
    <row r="46" spans="1:9" s="24" customFormat="1" ht="18.600000000000001" customHeight="1" x14ac:dyDescent="0.55000000000000004">
      <c r="A46" s="31"/>
      <c r="B46" s="38"/>
      <c r="C46" s="10" t="s">
        <v>22</v>
      </c>
      <c r="D46" s="23">
        <v>0.1</v>
      </c>
      <c r="E46" s="19"/>
      <c r="F46" s="23">
        <f t="shared" si="1"/>
        <v>0</v>
      </c>
      <c r="G46" s="34"/>
      <c r="H46" s="36"/>
      <c r="I46" s="40"/>
    </row>
    <row r="47" spans="1:9" s="24" customFormat="1" ht="18.600000000000001" customHeight="1" x14ac:dyDescent="0.55000000000000004">
      <c r="A47" s="32"/>
      <c r="B47" s="39"/>
      <c r="C47" s="10" t="s">
        <v>23</v>
      </c>
      <c r="D47" s="23">
        <v>0.1</v>
      </c>
      <c r="E47" s="19"/>
      <c r="F47" s="23">
        <f t="shared" si="1"/>
        <v>0</v>
      </c>
      <c r="G47" s="35"/>
      <c r="H47" s="36"/>
      <c r="I47" s="40"/>
    </row>
  </sheetData>
  <mergeCells count="31">
    <mergeCell ref="I41:I47"/>
    <mergeCell ref="B27:B33"/>
    <mergeCell ref="B34:B40"/>
    <mergeCell ref="B41:B47"/>
    <mergeCell ref="I6:I12"/>
    <mergeCell ref="I13:I19"/>
    <mergeCell ref="I20:I26"/>
    <mergeCell ref="I27:I33"/>
    <mergeCell ref="I34:I40"/>
    <mergeCell ref="A41:A47"/>
    <mergeCell ref="G41:G47"/>
    <mergeCell ref="H41:H47"/>
    <mergeCell ref="B6:B12"/>
    <mergeCell ref="B13:B19"/>
    <mergeCell ref="B20:B26"/>
    <mergeCell ref="A27:A33"/>
    <mergeCell ref="G27:G33"/>
    <mergeCell ref="H27:H33"/>
    <mergeCell ref="A34:A40"/>
    <mergeCell ref="G34:G40"/>
    <mergeCell ref="H34:H40"/>
    <mergeCell ref="A20:A26"/>
    <mergeCell ref="G20:G26"/>
    <mergeCell ref="H20:H26"/>
    <mergeCell ref="A1:G1"/>
    <mergeCell ref="A6:A12"/>
    <mergeCell ref="G6:G12"/>
    <mergeCell ref="H6:H12"/>
    <mergeCell ref="A13:A19"/>
    <mergeCell ref="G13:G19"/>
    <mergeCell ref="H13:H19"/>
  </mergeCells>
  <pageMargins left="0.95" right="0.25" top="0.75" bottom="0.25" header="0.3" footer="0.3"/>
  <pageSetup paperSize="9" orientation="landscape" r:id="rId1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เกณฑ์</vt:lpstr>
      <vt:lpstr>Form 1</vt:lpstr>
      <vt:lpstr>'Form 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opdc8</dc:creator>
  <cp:lastModifiedBy>OPDC-DELL</cp:lastModifiedBy>
  <cp:lastPrinted>2016-03-16T04:28:28Z</cp:lastPrinted>
  <dcterms:created xsi:type="dcterms:W3CDTF">2014-03-31T04:02:08Z</dcterms:created>
  <dcterms:modified xsi:type="dcterms:W3CDTF">2016-04-04T07:46:58Z</dcterms:modified>
</cp:coreProperties>
</file>